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adsrv\Filesrv\H\VIESIEJI PIRKIMAI\VP vidiniai\Konkursai MULTILAB\2023-12-08 Santaros klinikos 695773 Karolis\"/>
    </mc:Choice>
  </mc:AlternateContent>
  <xr:revisionPtr revIDLastSave="0" documentId="13_ncr:1_{7AAEB6EA-3AE8-4D22-8826-2E18407502BB}" xr6:coauthVersionLast="47" xr6:coauthVersionMax="47" xr10:uidLastSave="{00000000-0000-0000-0000-000000000000}"/>
  <bookViews>
    <workbookView xWindow="-120" yWindow="-120" windowWidth="29040" windowHeight="17640" xr2:uid="{00000000-000D-0000-FFFF-FFFF00000000}"/>
  </bookViews>
  <sheets>
    <sheet name="ts+kaina" sheetId="1" r:id="rId1"/>
    <sheet name="vertė" sheetId="3" r:id="rId2"/>
    <sheet name="Sheet1" sheetId="2" r:id="rId3"/>
  </sheets>
  <definedNames>
    <definedName name="_xlnm._FilterDatabase" localSheetId="0" hidden="1">'ts+kaina'!$A$13:$G$22</definedName>
  </definedNames>
  <calcPr calcId="18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N16" i="1" l="1"/>
  <c r="I21" i="1"/>
  <c r="H21" i="1"/>
  <c r="J21" i="1" s="1"/>
  <c r="N21" i="1" s="1"/>
  <c r="J20" i="1"/>
  <c r="N20" i="1" s="1"/>
  <c r="I20" i="1"/>
  <c r="H20" i="1"/>
  <c r="I19" i="1"/>
  <c r="H19" i="1"/>
  <c r="J19" i="1" s="1"/>
  <c r="N19" i="1" s="1"/>
  <c r="I18" i="1"/>
  <c r="H18" i="1"/>
  <c r="J18" i="1" s="1"/>
  <c r="N18" i="1" s="1"/>
  <c r="I17" i="1"/>
  <c r="H17" i="1"/>
  <c r="J17" i="1" s="1"/>
  <c r="N17" i="1" s="1"/>
  <c r="J16" i="1"/>
  <c r="I16" i="1"/>
  <c r="H16" i="1"/>
  <c r="J15" i="1"/>
  <c r="N15" i="1" s="1"/>
  <c r="I15" i="1"/>
  <c r="H15" i="1"/>
  <c r="I22" i="1" l="1"/>
  <c r="J22" i="1"/>
</calcChain>
</file>

<file path=xl/sharedStrings.xml><?xml version="1.0" encoding="utf-8"?>
<sst xmlns="http://schemas.openxmlformats.org/spreadsheetml/2006/main" count="148" uniqueCount="82">
  <si>
    <t>Mato vnt.</t>
  </si>
  <si>
    <t>vnt</t>
  </si>
  <si>
    <t>vnt.</t>
  </si>
  <si>
    <t>Prakaito mėginio stimuliavimo priemonė</t>
  </si>
  <si>
    <t>Prakaito mėginio surinkimo rinkinys</t>
  </si>
  <si>
    <t xml:space="preserve">Buferių rinkinys </t>
  </si>
  <si>
    <t>Standartinis tirpalas</t>
  </si>
  <si>
    <t>100 mmol/L Cl- Standartinis tirpalas ne pažiau 10 vnt x1mL pakuotėje</t>
  </si>
  <si>
    <t>Prakaito kontrolių rinkinys</t>
  </si>
  <si>
    <t xml:space="preserve">Pipečių antgaliai 960 vnt/pak </t>
  </si>
  <si>
    <t>Pipetės antgaliai tinkami chloro jonų prakaite matuokliui</t>
  </si>
  <si>
    <t>pakuotėje ne mažiau 6 prakaito surinkimo laikrodukų(kapiliarų), ne mažiau 6 porų (12 vnt) pilokarpino gelių įstatomų į elektrodus, ne mažiau 6 konteineriai/indeliai prakaitui transportuoti.</t>
  </si>
  <si>
    <t>Prakaito kontrolės trijų lygių: ne mažiau  36 vnt x0,75 mL: Lygiai I-40mmol/L,  II-70mmol/L,  III-130mmol/L (+-5 mmol/l)</t>
  </si>
  <si>
    <t>Buferių rinkinys Cl- koncentracijos matavimui ne mažiau  37x10 mL + 1x30mL</t>
  </si>
  <si>
    <t>Kulometrinis titratorius, skirtas matuoti chlorido jonų  koncentraciją prakaito (ir kituose biologiniuose) mėginiuose, minimalus mėginio kiekis ne daugiau 10 mikrolitrų prakaito. Rodo koncentraciją tiesiogiai mmol/L Cl-. Prakaito mėginys pridedamas prie buferio/stabilizatoriaus darbinio tirpalo. Rezultatai per mažiau nei 20 sekundžių. matavimo ribos ne siauriau: 0 - 999 mmol/L, klinikinio matavimo ribos ne siauriau:  10 - 160 mmol/L. Rezoliucija ne daugiau 1 mmol/L  per visą matavimo intervalą. atsikartojamumas ne prasčiau - CV - 1.02% prie 100 mmol/L. Intuityvus jutiklinis ekranas. Integruotas PTFE dengtas magentinis maišiklis.  Elektrodų priežiūra:  skalavimas dejonizuotu vandeniu. Rezultatai lengvai eksportuojami pilnam atsekamumui. CE ir IVD sertifikatai.</t>
  </si>
  <si>
    <t>Chloro jonų prakaite titratorius</t>
  </si>
  <si>
    <t>BVPŽ</t>
  </si>
  <si>
    <t>33696000-5</t>
  </si>
  <si>
    <t>18424300-0</t>
  </si>
  <si>
    <t>33192500-7</t>
  </si>
  <si>
    <t>38412000-6</t>
  </si>
  <si>
    <t>38436000-0</t>
  </si>
  <si>
    <t>38437000-7</t>
  </si>
  <si>
    <t>38437110-1</t>
  </si>
  <si>
    <t>42671110-4</t>
  </si>
  <si>
    <t>TECHNINĖ SPECIFIKACIJA</t>
  </si>
  <si>
    <t>Pirkimas 6271 Reagentai ir pagalbinės priemonės Visuotiniam naujagimių tikrinimui (VNT)</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</si>
  <si>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Perkančioji organizacija turi teisę reikalauti pateikti katalogų ir techninių aprašų originalus, o tiekėjui jų nepateikus – pasiūlymą atmesti.</t>
  </si>
  <si>
    <t>Tiekėjas turi tiekti prekes, atitinkančias Europos Parlamento ir Tarybos Reglamento nuostatas bei pateikti CE sertifikatus arba lygiaverčiius dokumentus kartu su pasiūlymu.</t>
  </si>
  <si>
    <t>Reagentų ir pagalbinių priemonių tiekėjas turi pateikti tyrimų protokolus, aprašymus, naudojimo instrukcijas, saugos duomenų lapus ir kitą su tyrimo procesu susijusią svarbią informaciją. Bet kokius gamintojo atliekamus pakeitimus nedelsiant pranešti vartotojui.</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</si>
  <si>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</si>
  <si>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19520000-7</t>
  </si>
  <si>
    <t>33190000-8</t>
  </si>
  <si>
    <t>33793000-5</t>
  </si>
  <si>
    <t>35113480-7</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</si>
  <si>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</si>
  <si>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Techninės charakterikos, reikalavimai, metodas</t>
  </si>
  <si>
    <t>Pirkimo
dalies
Nr.</t>
  </si>
  <si>
    <t>PVM tarifas %</t>
  </si>
  <si>
    <t>Mato vnt. įkainis be PVM Eur</t>
  </si>
  <si>
    <t>Mato vnt. įkainis su PVM Eur</t>
  </si>
  <si>
    <t>Suma be PVM Eur</t>
  </si>
  <si>
    <t>Suma su PVM Eur</t>
  </si>
  <si>
    <t>Gamintojas, komercinis  prekės pavadinimas, katalogo Nr., nuoroda į gamintojo katalogo puslapį</t>
  </si>
  <si>
    <t>Prekės pavadinimas</t>
  </si>
  <si>
    <t>SPS 1 priedas</t>
  </si>
  <si>
    <t>Atviras konkursas ""REAGENTAI IR PAGALBINĖS PRIEMONĖS VISUOTINIAM NAUJAGIMIŲ TIKRINIMUI (VNT) (6271)"</t>
  </si>
  <si>
    <t>4.1</t>
  </si>
  <si>
    <t>Reagentai  ir priemonės chloridų koncentracijos prakaite matavimui (Cistinės fibrozės diagnostikai)</t>
  </si>
  <si>
    <t>4.2</t>
  </si>
  <si>
    <t>4.3</t>
  </si>
  <si>
    <t>4.5</t>
  </si>
  <si>
    <t>4.6</t>
  </si>
  <si>
    <t>4.7</t>
  </si>
  <si>
    <t>4.4</t>
  </si>
  <si>
    <t>4 pirkimo dalies kaina Eur:</t>
  </si>
  <si>
    <t>Maksimalus kiekis</t>
  </si>
  <si>
    <t>Perkančioji organizacija, siekdama patikrinti prekių atitikimą reikalavimams, gali prašyti Tiekėjo per 10 kalendorinių dienų pateikti prekių (vienkartinių pagalbos priemonių) pavyzdžius. Pavyzdžiai turi būti pateikiami nemokamai. Pateikti pavyzdžiai grąžinami nebus. Nepateikus prekių pavyzdžių, pasiūlymas bus atmetamas.</t>
  </si>
  <si>
    <t>7.</t>
  </si>
  <si>
    <t>Prekių pakuotės turi būti laikytinos perdirbamosiomis pakuotėmis. Tiekėjas turi pateikti tiekėjo ar prekių gamintojo dokumentus, patvirtinančius, kad prekių pakuotės yra perdirbamos (deklaracijas arba kitus lygiaverčius dokumentus).</t>
  </si>
  <si>
    <t>Vadybininkas</t>
  </si>
  <si>
    <t>PVM dydis %</t>
  </si>
  <si>
    <t>PVM suma</t>
  </si>
  <si>
    <t>Gamintojas</t>
  </si>
  <si>
    <t>Prekes kodas</t>
  </si>
  <si>
    <t xml:space="preserve">MODEL 3710 SYS </t>
  </si>
  <si>
    <t xml:space="preserve">SS-248 </t>
  </si>
  <si>
    <t xml:space="preserve">SS-251 </t>
  </si>
  <si>
    <t xml:space="preserve">SS-150 </t>
  </si>
  <si>
    <t>SS-253</t>
  </si>
  <si>
    <t>KBAGD</t>
  </si>
  <si>
    <t>ELITECH</t>
  </si>
  <si>
    <t>MODEL 3400</t>
  </si>
  <si>
    <t>SS-268</t>
  </si>
  <si>
    <r>
      <t xml:space="preserve">Prakaito stimuliavimo priemonė: lengvai naudojama jutiklinio ekrano sąsaja su įmontuota nuoseklia grafine instrukcija.Jontoforezės srovė: srovės didinimas ir mažinamas, 1.5 mA. 
Spalviškai žymėti elektrodai pilogelio diskų talpinimui ir kabelis elektrodų pajungimui. Elektrodai turi nustatyti pilogelio diskų nebuvimą ir nepradėti jontoforezės. </t>
    </r>
    <r>
      <rPr>
        <sz val="11"/>
        <rFont val="Times New Roman"/>
        <family val="1"/>
      </rPr>
      <t>Elektrodų valymo diskeliai.</t>
    </r>
    <r>
      <rPr>
        <sz val="11"/>
        <rFont val="Times New Roman"/>
        <family val="1"/>
        <charset val="186"/>
      </rPr>
      <t xml:space="preserve"> </t>
    </r>
    <r>
      <rPr>
        <sz val="11"/>
        <rFont val="Times New Roman"/>
        <family val="1"/>
      </rPr>
      <t xml:space="preserve">Žnyplės kapiliarų karpymui. </t>
    </r>
    <r>
      <rPr>
        <sz val="11"/>
        <rFont val="Times New Roman"/>
        <family val="1"/>
        <charset val="186"/>
      </rPr>
      <t>Minimalus reikalingas prakaito kiekis yra 15 mikrolitrų per 30
minučių stimuliavimo laikotarpį. galimybė perduoti duomenis per mikroUSB. Pakraunama ličio jonų baterija su įkrovikliu. Adata prakaito perkėlimui iš surinkimo laikroduko. Daugkartinio naudojimo reguliuojami dirželiai laikrodukų ir elektrodų tvirtinimui. CE ir IVD sertifikatai.</t>
    </r>
  </si>
  <si>
    <t>Elitech group, Macroduct® Advanced Supply Kit, Qty 6, SS-268, https://www.fishersci.com/shop/products/macroduct-supply-kit-6-tests/NC1727580. Gamintojo dokumentacija (konfidencialu) 4p.d. Analizatoriai, priemonės, psl. 14; 17; 18; 92</t>
  </si>
  <si>
    <t>Elitech group, ChloroChek® Reagent Set, 37x10mL BS + 1x30mL GS, SS-248. https://macroductadvanced.com/files/Macroduct%20Advanced%20Brochure.pdf. Gamintojo dokumentacija (konfidencialu) 4p.d. Analizatoriai, priemonės, psl. 104; 108; 147</t>
  </si>
  <si>
    <t>Elitech group, ChloroChek® Standard Solution, 100 mmol/L, 10x1mL, SS-251. https://macroductadvanced.com/files/Macroduct%20Advanced%20Brochure.pdf. Gamintojo dokumentacija (konfidencialu) 4p.d. Analizatoriai, priemonės, psl. 104; 108; 147</t>
  </si>
  <si>
    <t>Elitech group, Sweat Controls, L1, L2, L3, 12 ea, 36x0.75mL, SS-150 . https://macroductadvanced.com/files/Macroduct%20Advanced%20Brochure.pdf. Gamintojo dokumentacija (konfidencialu) 4p.d. Analizatoriai, priemonės, psl. 104; 108; 147</t>
  </si>
  <si>
    <t>Elitech group, Pipette Tips, 2-200 uL, Qty 960, SS-253. Gamintojo dokumentacija (konfidencialu) 4p.d. Analizatoriai, priemonės, psl. 108; 147</t>
  </si>
  <si>
    <t>Elitech group, ChloroChek® Chloridometer®  Sweat Chloride Analyzer, MODEL 3400, manuale 61 psl. https://learn.elitechgroup.com/catalog/info/id:217. Gamintojo dokumentacija (konfidencialu) 4p.d. Analizatoriai, priemonės, psl. 61; 162. Gamintojo dokumentacija (konfidencialu) 4p.d. CE, psl. 1-2</t>
  </si>
  <si>
    <t>Elitech group, Macroduct® Advanced 3710 Sweat Collection System, MODEL 3710 SYS, https://macroductadvanced.com/macroductadvanced.html. Gamintojo dokumentacija (konfidencialu) 4p.d. Analizatoriai, priemonės, psl. 163; 164; Gamintojo dokumentacija (konfidencialu) 4p.d. CE, psl.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</si>
</sst>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charset val="186"/>
      <scheme val="minor"/>
    </font>
    <font>
      <sz val="10"/>
      <name val="Arial"/>
      <family val="2"/>
      <charset val="186"/>
    </font>
    <font>
      <b/>
      <sz val="9"/>
      <color theme="1"/>
      <name val="Times New Roman"/>
      <family val="1"/>
      <charset val="186"/>
    </font>
    <font>
      <sz val="11"/>
      <color theme="1"/>
      <name val="Times New Roman"/>
      <family val="1"/>
      <charset val="186"/>
    </font>
    <font>
      <b/>
      <sz val="9"/>
      <color theme="1"/>
      <name val="Cambria"/>
      <family val="1"/>
      <charset val="186"/>
    </font>
    <font>
      <b/>
      <sz val="9"/>
      <name val="Times New Roman"/>
      <family val="1"/>
      <charset val="186"/>
    </font>
    <font>
      <b/>
      <sz val="9"/>
      <color theme="1"/>
      <name val="Calibri"/>
      <family val="2"/>
      <charset val="186"/>
      <scheme val="minor"/>
    </font>
    <font>
      <b/>
      <sz val="9"/>
      <color rgb="FFFF0000"/>
      <name val="Calibri"/>
      <family val="2"/>
      <charset val="186"/>
      <scheme val="minor"/>
    </font>
    <font>
      <sz val="12"/>
      <color rgb="FF000000"/>
      <name val="Calibri"/>
      <family val="2"/>
      <charset val="186"/>
      <scheme val="minor"/>
    </font>
    <font>
      <b/>
      <sz val="10"/>
      <color rgb="FF000000"/>
      <name val="Calibri"/>
      <family val="2"/>
      <charset val="186"/>
      <scheme val="minor"/>
    </font>
    <font>
      <b/>
      <sz val="11"/>
      <name val="Times New Roman"/>
      <family val="1"/>
      <charset val="186"/>
    </font>
    <font>
      <b/>
      <sz val="11"/>
      <color theme="1"/>
      <name val="Times New Roman"/>
      <family val="1"/>
      <charset val="186"/>
    </font>
    <font>
      <sz val="11"/>
      <name val="Times New Roman"/>
      <family val="1"/>
      <charset val="186"/>
    </font>
    <font>
      <sz val="11"/>
      <color theme="1"/>
      <name val="Calibri"/>
      <family val="2"/>
      <charset val="186"/>
      <scheme val="minor"/>
    </font>
    <font>
      <b/>
      <sz val="11"/>
      <color rgb="FF3F3F3F"/>
      <name val="Calibri"/>
      <family val="2"/>
      <charset val="186"/>
      <scheme val="minor"/>
    </font>
    <font>
      <b/>
      <sz val="11"/>
      <color theme="1"/>
      <name val="Times New Roman"/>
      <family val="1"/>
    </font>
    <font>
      <sz val="11"/>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
      <patternFill patternType="solid">
        <fgColor rgb="FFF2F2F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4">
    <xf numFmtId="0" fontId="0" fillId="0" borderId="0"/>
    <xf numFmtId="0" fontId="1" fillId="0" borderId="0"/>
    <xf numFmtId="43" fontId="13" fillId="0" borderId="0" applyFont="0" applyFill="0" applyBorder="0" applyAlignment="0" applyProtection="0"/>
    <xf numFmtId="0" fontId="14" fillId="7" borderId="2" applyNumberFormat="0" applyAlignment="0" applyProtection="0"/>
  </cellStyleXfs>
  <cellXfs count="59">
    <xf numFmtId="0" fontId="0" fillId="0" borderId="0" xfId="0"/>
    <xf numFmtId="0" fontId="2" fillId="0" borderId="0" xfId="0" applyFont="1"/>
    <xf numFmtId="0" fontId="4" fillId="4" borderId="1" xfId="0" applyFont="1" applyFill="1" applyBorder="1" applyAlignment="1">
      <alignment wrapText="1"/>
    </xf>
    <xf numFmtId="0" fontId="4" fillId="3" borderId="1" xfId="0" applyFont="1" applyFill="1" applyBorder="1" applyAlignment="1">
      <alignment wrapText="1"/>
    </xf>
    <xf numFmtId="0" fontId="2" fillId="3" borderId="1" xfId="0" applyFont="1" applyFill="1" applyBorder="1" applyAlignment="1">
      <alignment wrapText="1"/>
    </xf>
    <xf numFmtId="0" fontId="2" fillId="3" borderId="1" xfId="0" applyFont="1" applyFill="1" applyBorder="1" applyAlignment="1">
      <alignment vertical="top" wrapText="1"/>
    </xf>
    <xf numFmtId="0" fontId="2" fillId="3" borderId="1" xfId="0" applyFont="1" applyFill="1" applyBorder="1"/>
    <xf numFmtId="0" fontId="2" fillId="0" borderId="1" xfId="0" applyFont="1" applyBorder="1"/>
    <xf numFmtId="0" fontId="2" fillId="2" borderId="0" xfId="0" applyFont="1" applyFill="1"/>
    <xf numFmtId="0" fontId="4" fillId="4" borderId="1" xfId="0" applyFont="1" applyFill="1" applyBorder="1"/>
    <xf numFmtId="0" fontId="2" fillId="0" borderId="1" xfId="0" applyFont="1" applyBorder="1" applyAlignment="1">
      <alignment vertical="top" wrapText="1"/>
    </xf>
    <xf numFmtId="0" fontId="2" fillId="4" borderId="1" xfId="0" applyFont="1" applyFill="1" applyBorder="1"/>
    <xf numFmtId="0" fontId="2" fillId="0" borderId="1" xfId="0" applyFont="1" applyBorder="1" applyAlignment="1">
      <alignment vertical="center"/>
    </xf>
    <xf numFmtId="0" fontId="2" fillId="6" borderId="1" xfId="0" applyFont="1" applyFill="1" applyBorder="1"/>
    <xf numFmtId="0" fontId="5" fillId="0" borderId="1" xfId="0" applyFont="1" applyBorder="1"/>
    <xf numFmtId="0" fontId="2" fillId="5" borderId="1" xfId="0" applyFont="1" applyFill="1" applyBorder="1"/>
    <xf numFmtId="0" fontId="2" fillId="0" borderId="1" xfId="0" applyFont="1" applyBorder="1" applyAlignment="1">
      <alignment horizontal="center" vertical="center"/>
    </xf>
    <xf numFmtId="0" fontId="6" fillId="0" borderId="0" xfId="0" applyFont="1"/>
    <xf numFmtId="0" fontId="7" fillId="0" borderId="0" xfId="0" applyFont="1"/>
    <xf numFmtId="0" fontId="6" fillId="0" borderId="1" xfId="0" applyFont="1" applyBorder="1"/>
    <xf numFmtId="0" fontId="6" fillId="2" borderId="1" xfId="0" applyFont="1" applyFill="1" applyBorder="1"/>
    <xf numFmtId="0" fontId="6" fillId="6" borderId="1" xfId="0" applyFont="1" applyFill="1" applyBorder="1"/>
    <xf numFmtId="0" fontId="8" fillId="6" borderId="0" xfId="0" applyFont="1" applyFill="1"/>
    <xf numFmtId="0" fontId="9" fillId="0" borderId="0" xfId="0" applyFont="1"/>
    <xf numFmtId="0" fontId="3" fillId="0" borderId="0" xfId="0" applyFont="1" applyAlignment="1">
      <alignment horizontal="center" vertical="top" wrapText="1"/>
    </xf>
    <xf numFmtId="0" fontId="3" fillId="0" borderId="0" xfId="0" applyFont="1" applyAlignment="1">
      <alignment horizontal="center" vertical="top"/>
    </xf>
    <xf numFmtId="0" fontId="11" fillId="0" borderId="0" xfId="0" applyFont="1" applyAlignment="1">
      <alignment vertical="top"/>
    </xf>
    <xf numFmtId="0" fontId="10" fillId="0" borderId="1" xfId="0" applyFont="1" applyBorder="1" applyAlignment="1">
      <alignment horizontal="center" vertical="top" wrapText="1"/>
    </xf>
    <xf numFmtId="0" fontId="11" fillId="0" borderId="1" xfId="0" applyFont="1" applyBorder="1" applyAlignment="1">
      <alignment horizontal="center" vertical="top"/>
    </xf>
    <xf numFmtId="0" fontId="10" fillId="0" borderId="1" xfId="0" applyFont="1" applyBorder="1" applyAlignment="1">
      <alignment horizontal="left" vertical="top"/>
    </xf>
    <xf numFmtId="0" fontId="11" fillId="0" borderId="1" xfId="0" applyFont="1" applyBorder="1" applyAlignment="1">
      <alignment horizontal="center" vertical="top" wrapText="1"/>
    </xf>
    <xf numFmtId="0" fontId="11" fillId="0" borderId="1" xfId="0" applyFont="1" applyBorder="1" applyAlignment="1">
      <alignment horizontal="right" vertical="top"/>
    </xf>
    <xf numFmtId="0" fontId="11" fillId="0" borderId="1" xfId="0" applyFont="1" applyBorder="1" applyAlignment="1">
      <alignment vertical="top" wrapText="1"/>
    </xf>
    <xf numFmtId="0" fontId="3" fillId="0" borderId="1" xfId="0" applyFont="1" applyBorder="1" applyAlignment="1">
      <alignment horizontal="right" vertical="top" wrapText="1"/>
    </xf>
    <xf numFmtId="0" fontId="3" fillId="0" borderId="1" xfId="0" applyFont="1" applyBorder="1" applyAlignment="1">
      <alignment horizontal="right" vertical="top"/>
    </xf>
    <xf numFmtId="0" fontId="3" fillId="0" borderId="1" xfId="0" applyFont="1" applyBorder="1" applyAlignment="1">
      <alignment vertical="top"/>
    </xf>
    <xf numFmtId="0" fontId="11" fillId="0" borderId="1" xfId="0" applyFont="1" applyBorder="1" applyAlignment="1">
      <alignment vertical="top"/>
    </xf>
    <xf numFmtId="0" fontId="12" fillId="0" borderId="1" xfId="0" applyFont="1" applyBorder="1" applyAlignment="1">
      <alignment horizontal="center" vertical="top" wrapText="1"/>
    </xf>
    <xf numFmtId="0" fontId="3" fillId="0" borderId="0" xfId="0" applyFont="1" applyAlignment="1">
      <alignment vertical="top"/>
    </xf>
    <xf numFmtId="0" fontId="10" fillId="3" borderId="1" xfId="0" applyFont="1" applyFill="1" applyBorder="1" applyAlignment="1">
      <alignment horizontal="center" vertical="top" wrapText="1"/>
    </xf>
    <xf numFmtId="0" fontId="3" fillId="0" borderId="1" xfId="0" applyFont="1" applyBorder="1" applyAlignment="1">
      <alignment horizontal="center" vertical="top"/>
    </xf>
    <xf numFmtId="0" fontId="3" fillId="0" borderId="0" xfId="0" applyFont="1" applyAlignment="1">
      <alignment horizontal="left" vertical="top" wrapText="1"/>
    </xf>
    <xf numFmtId="0" fontId="12" fillId="0" borderId="1" xfId="0" applyFont="1" applyBorder="1" applyAlignment="1">
      <alignment horizontal="left" vertical="top" wrapText="1"/>
    </xf>
    <xf numFmtId="0" fontId="3" fillId="0" borderId="0" xfId="0" applyFont="1" applyAlignment="1">
      <alignment horizontal="left" vertical="top"/>
    </xf>
    <xf numFmtId="43" fontId="15" fillId="0" borderId="1" xfId="2" applyFont="1" applyBorder="1" applyAlignment="1">
      <alignment horizontal="center" vertical="top" wrapText="1"/>
    </xf>
    <xf numFmtId="43" fontId="15" fillId="0" borderId="1" xfId="2" applyFont="1" applyBorder="1" applyAlignment="1">
      <alignment vertical="top"/>
    </xf>
    <xf numFmtId="2" fontId="15" fillId="0" borderId="1" xfId="0" applyNumberFormat="1" applyFont="1" applyBorder="1" applyAlignment="1">
      <alignment vertical="top"/>
    </xf>
    <xf numFmtId="43" fontId="11" fillId="0" borderId="1" xfId="2" applyFont="1" applyBorder="1" applyAlignment="1">
      <alignment horizontal="center" vertical="top" wrapText="1"/>
    </xf>
    <xf numFmtId="2" fontId="11" fillId="0" borderId="1" xfId="0" applyNumberFormat="1" applyFont="1" applyBorder="1" applyAlignment="1">
      <alignment vertical="top"/>
    </xf>
    <xf numFmtId="0" fontId="3" fillId="0" borderId="1" xfId="0" applyFont="1" applyBorder="1" applyAlignment="1">
      <alignment vertical="top" wrapText="1"/>
    </xf>
    <xf numFmtId="0" fontId="14" fillId="7" borderId="2" xfId="3" applyAlignment="1">
      <alignment horizontal="center" vertical="center" wrapText="1"/>
    </xf>
    <xf numFmtId="0" fontId="14" fillId="7" borderId="2" xfId="3" applyAlignment="1">
      <alignment vertical="top"/>
    </xf>
    <xf numFmtId="0" fontId="14" fillId="7" borderId="2" xfId="3" applyAlignment="1">
      <alignment vertical="top" wrapText="1"/>
    </xf>
    <xf numFmtId="2" fontId="14" fillId="7" borderId="2" xfId="3" applyNumberFormat="1" applyAlignment="1">
      <alignment vertical="top"/>
    </xf>
    <xf numFmtId="0" fontId="11" fillId="0" borderId="0" xfId="0" applyFont="1" applyAlignment="1">
      <alignment horizontal="left" vertical="top" wrapText="1"/>
    </xf>
    <xf numFmtId="0" fontId="11" fillId="0" borderId="0" xfId="0" applyFont="1" applyAlignment="1">
      <alignment horizontal="center" vertical="top"/>
    </xf>
    <xf numFmtId="0" fontId="11" fillId="0" borderId="0" xfId="0" applyFont="1" applyAlignment="1">
      <alignment horizontal="center" vertical="top" wrapText="1"/>
    </xf>
    <xf numFmtId="0" fontId="3" fillId="0" borderId="0" xfId="0" applyFont="1" applyAlignment="1">
      <alignment horizontal="left" vertical="top" wrapText="1"/>
    </xf>
    <xf numFmtId="0" fontId="3" fillId="0" borderId="0" xfId="0" applyFont="1" applyAlignment="1">
      <alignment vertical="top" wrapText="1"/>
    </xf>
  </cellXfs>
  <cellStyles count="4">
    <cellStyle name="Comma" xfId="2" builtinId="3"/>
    <cellStyle name="Normal" xfId="0" builtinId="0"/>
    <cellStyle name="Normal 2" xfId="1" xr:uid="{00000000-0005-0000-0000-000002000000}"/>
    <cellStyle name="Output" xfId="3" builtinId="21"/>
  </cellStyles>
  <dxfs count="0"/>
  <tableStyles count="0" defaultTableStyle="TableStyleMedium2" defaultPivotStyle="PivotStyleLight16"/>
  <colors>
    <mruColors>
      <color rgb="FFFF99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84876</xdr:colOff>
      <xdr:row>14</xdr:row>
      <xdr:rowOff>104452</xdr:rowOff>
    </xdr:to>
    <xdr:pic>
      <xdr:nvPicPr>
        <xdr:cNvPr id="2" name="Picture 1">
          <a:extLst>
            <a:ext uri="{FF2B5EF4-FFF2-40B4-BE49-F238E27FC236}">
              <a16:creationId xmlns:a16="http://schemas.microsoft.com/office/drawing/2014/main" id="{4493A757-9E85-BBE3-BEBC-EE0375F5E191}"/>
            </a:ext>
          </a:extLst>
        </xdr:cNvPr>
        <xdr:cNvPicPr>
          <a:picLocks noChangeAspect="1"/>
        </xdr:cNvPicPr>
      </xdr:nvPicPr>
      <xdr:blipFill>
        <a:blip xmlns:r="http://schemas.openxmlformats.org/officeDocument/2006/relationships" r:embed="rId1"/>
        <a:stretch>
          <a:fillRect/>
        </a:stretch>
      </xdr:blipFill>
      <xdr:spPr>
        <a:xfrm>
          <a:off x="0" y="190500"/>
          <a:ext cx="6790476" cy="25809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2"/>
  <sheetViews>
    <sheetView tabSelected="1" zoomScale="85" zoomScaleNormal="85" workbookViewId="0">
      <selection activeCell="L5" sqref="L1:Q1048576"/>
    </sheetView>
  </sheetViews>
  <sheetFormatPr defaultColWidth="9.140625" defaultRowHeight="15" x14ac:dyDescent="0.25"/>
  <cols>
    <col min="1" max="1" width="8.28515625" style="25" customWidth="1"/>
    <col min="2" max="2" width="50" style="38" customWidth="1"/>
    <col min="3" max="3" width="110.5703125" style="38" customWidth="1"/>
    <col min="4" max="4" width="15.7109375" style="25" customWidth="1"/>
    <col min="5" max="5" width="11.5703125" style="25" customWidth="1"/>
    <col min="6" max="6" width="10.28515625" style="25" customWidth="1"/>
    <col min="7" max="7" width="15.5703125" style="38" customWidth="1"/>
    <col min="8" max="8" width="12.7109375" style="38" customWidth="1"/>
    <col min="9" max="9" width="12.7109375" style="26" customWidth="1"/>
    <col min="10" max="10" width="12.7109375" style="38" customWidth="1"/>
    <col min="11" max="11" width="54.42578125" style="38" customWidth="1"/>
    <col min="12" max="12" width="14.5703125" style="38" hidden="1" customWidth="1"/>
    <col min="13" max="14" width="0" style="38" hidden="1" customWidth="1"/>
    <col min="15" max="15" width="15.85546875" style="38" hidden="1" customWidth="1"/>
    <col min="16" max="16" width="18.42578125" style="38" hidden="1" customWidth="1"/>
    <col min="17" max="17" width="0" style="38" hidden="1" customWidth="1"/>
    <col min="18" max="16384" width="9.140625" style="38"/>
  </cols>
  <sheetData>
    <row r="1" spans="1:16" x14ac:dyDescent="0.25">
      <c r="C1" s="26"/>
      <c r="K1" s="43" t="s">
        <v>45</v>
      </c>
    </row>
    <row r="2" spans="1:16" x14ac:dyDescent="0.25">
      <c r="B2" s="55" t="s">
        <v>25</v>
      </c>
      <c r="C2" s="55"/>
      <c r="D2" s="55"/>
      <c r="E2" s="55"/>
      <c r="F2" s="55"/>
      <c r="G2" s="55"/>
      <c r="H2" s="55"/>
      <c r="I2" s="55"/>
      <c r="J2" s="55"/>
      <c r="K2" s="55"/>
    </row>
    <row r="3" spans="1:16" x14ac:dyDescent="0.25">
      <c r="B3" s="56" t="s">
        <v>46</v>
      </c>
      <c r="C3" s="56" t="s">
        <v>26</v>
      </c>
      <c r="D3" s="56"/>
      <c r="E3" s="56"/>
      <c r="F3" s="56"/>
      <c r="G3" s="56"/>
      <c r="H3" s="56"/>
      <c r="I3" s="56"/>
      <c r="J3" s="56"/>
      <c r="K3" s="56"/>
    </row>
    <row r="4" spans="1:16" x14ac:dyDescent="0.25">
      <c r="A4" s="24"/>
      <c r="B4" s="41"/>
      <c r="C4" s="41"/>
      <c r="D4" s="41"/>
      <c r="E4" s="41"/>
      <c r="F4" s="24"/>
      <c r="G4" s="41"/>
      <c r="H4" s="41"/>
      <c r="I4" s="41"/>
      <c r="J4" s="41"/>
      <c r="K4" s="41"/>
    </row>
    <row r="5" spans="1:16" ht="30" customHeight="1" x14ac:dyDescent="0.25">
      <c r="A5" s="24">
        <v>1</v>
      </c>
      <c r="B5" s="57" t="s">
        <v>35</v>
      </c>
      <c r="C5" s="57"/>
      <c r="D5" s="57"/>
      <c r="E5" s="57"/>
      <c r="F5" s="57"/>
      <c r="G5" s="57"/>
      <c r="H5" s="57"/>
      <c r="I5" s="57"/>
      <c r="J5" s="57"/>
      <c r="K5" s="57"/>
    </row>
    <row r="6" spans="1:16" ht="60" customHeight="1" x14ac:dyDescent="0.25">
      <c r="A6" s="24">
        <v>2</v>
      </c>
      <c r="B6" s="58" t="s">
        <v>27</v>
      </c>
      <c r="C6" s="58"/>
      <c r="D6" s="58"/>
      <c r="E6" s="58"/>
      <c r="F6" s="58"/>
      <c r="G6" s="58"/>
      <c r="H6" s="58"/>
      <c r="I6" s="58"/>
      <c r="J6" s="58"/>
      <c r="K6" s="58"/>
    </row>
    <row r="7" spans="1:16" ht="15" customHeight="1" x14ac:dyDescent="0.25">
      <c r="A7" s="24">
        <v>3</v>
      </c>
      <c r="B7" s="58" t="s">
        <v>28</v>
      </c>
      <c r="C7" s="58"/>
      <c r="D7" s="58"/>
      <c r="E7" s="58"/>
      <c r="F7" s="58"/>
      <c r="G7" s="58"/>
      <c r="H7" s="58"/>
      <c r="I7" s="58"/>
      <c r="J7" s="58"/>
      <c r="K7" s="58"/>
    </row>
    <row r="8" spans="1:16" ht="30" customHeight="1" x14ac:dyDescent="0.25">
      <c r="A8" s="24">
        <v>4</v>
      </c>
      <c r="B8" s="58" t="s">
        <v>57</v>
      </c>
      <c r="C8" s="58"/>
      <c r="D8" s="58"/>
      <c r="E8" s="58"/>
      <c r="F8" s="58"/>
      <c r="G8" s="58"/>
      <c r="H8" s="58"/>
      <c r="I8" s="58"/>
      <c r="J8" s="58"/>
      <c r="K8" s="58"/>
    </row>
    <row r="9" spans="1:16" x14ac:dyDescent="0.25">
      <c r="A9" s="24">
        <v>5</v>
      </c>
      <c r="B9" s="57" t="s">
        <v>29</v>
      </c>
      <c r="C9" s="57"/>
      <c r="D9" s="57"/>
      <c r="E9" s="57"/>
      <c r="F9" s="57"/>
      <c r="G9" s="57"/>
      <c r="H9" s="57"/>
      <c r="I9" s="57"/>
      <c r="J9" s="57"/>
      <c r="K9" s="57"/>
    </row>
    <row r="10" spans="1:16" ht="30" customHeight="1" x14ac:dyDescent="0.25">
      <c r="A10" s="24">
        <v>6</v>
      </c>
      <c r="B10" s="58" t="s">
        <v>30</v>
      </c>
      <c r="C10" s="58"/>
      <c r="D10" s="58"/>
      <c r="E10" s="58"/>
      <c r="F10" s="58"/>
      <c r="G10" s="58"/>
      <c r="H10" s="58"/>
      <c r="I10" s="58"/>
      <c r="J10" s="58"/>
      <c r="K10" s="58"/>
    </row>
    <row r="11" spans="1:16" x14ac:dyDescent="0.25">
      <c r="A11" s="24" t="s">
        <v>58</v>
      </c>
      <c r="B11" s="54" t="s">
        <v>59</v>
      </c>
      <c r="C11" s="54"/>
      <c r="D11" s="54"/>
      <c r="E11" s="54"/>
      <c r="F11" s="54"/>
      <c r="G11" s="54"/>
      <c r="H11" s="54"/>
      <c r="I11" s="54"/>
      <c r="J11" s="54"/>
      <c r="K11" s="54"/>
    </row>
    <row r="12" spans="1:16" x14ac:dyDescent="0.25">
      <c r="A12" s="24"/>
      <c r="B12" s="41"/>
      <c r="C12" s="41"/>
      <c r="D12" s="41"/>
      <c r="E12" s="41"/>
      <c r="F12" s="24"/>
      <c r="G12" s="41"/>
      <c r="H12" s="41"/>
      <c r="I12" s="41"/>
      <c r="J12" s="41"/>
      <c r="K12" s="41"/>
    </row>
    <row r="13" spans="1:16" ht="61.5" customHeight="1" x14ac:dyDescent="0.25">
      <c r="A13" s="27" t="s">
        <v>37</v>
      </c>
      <c r="B13" s="27" t="s">
        <v>44</v>
      </c>
      <c r="C13" s="27" t="s">
        <v>36</v>
      </c>
      <c r="D13" s="27" t="s">
        <v>0</v>
      </c>
      <c r="E13" s="39" t="s">
        <v>56</v>
      </c>
      <c r="F13" s="27" t="s">
        <v>38</v>
      </c>
      <c r="G13" s="27" t="s">
        <v>39</v>
      </c>
      <c r="H13" s="27" t="s">
        <v>40</v>
      </c>
      <c r="I13" s="27" t="s">
        <v>41</v>
      </c>
      <c r="J13" s="27" t="s">
        <v>42</v>
      </c>
      <c r="K13" s="27" t="s">
        <v>43</v>
      </c>
      <c r="L13" s="50" t="s">
        <v>60</v>
      </c>
      <c r="M13" s="50" t="s">
        <v>61</v>
      </c>
      <c r="N13" s="50" t="s">
        <v>62</v>
      </c>
      <c r="O13" s="50" t="s">
        <v>63</v>
      </c>
      <c r="P13" s="50" t="s">
        <v>64</v>
      </c>
    </row>
    <row r="14" spans="1:16" s="26" customFormat="1" x14ac:dyDescent="0.25">
      <c r="A14" s="28">
        <v>4</v>
      </c>
      <c r="B14" s="29" t="s">
        <v>48</v>
      </c>
      <c r="C14" s="36"/>
      <c r="D14" s="28"/>
      <c r="E14" s="28"/>
      <c r="F14" s="30"/>
      <c r="G14" s="31"/>
      <c r="H14" s="36"/>
      <c r="I14" s="32"/>
      <c r="J14" s="36"/>
      <c r="K14" s="36"/>
      <c r="L14" s="51"/>
      <c r="M14" s="51"/>
      <c r="N14" s="51"/>
      <c r="O14" s="51"/>
      <c r="P14" s="51"/>
    </row>
    <row r="15" spans="1:16" ht="141" customHeight="1" x14ac:dyDescent="0.25">
      <c r="A15" s="40" t="s">
        <v>47</v>
      </c>
      <c r="B15" s="42" t="s">
        <v>15</v>
      </c>
      <c r="C15" s="42" t="s">
        <v>14</v>
      </c>
      <c r="D15" s="37" t="s">
        <v>1</v>
      </c>
      <c r="E15" s="37">
        <v>1</v>
      </c>
      <c r="F15" s="44">
        <v>21</v>
      </c>
      <c r="G15" s="44">
        <v>15100</v>
      </c>
      <c r="H15" s="45">
        <f>+G15*1.21</f>
        <v>18271</v>
      </c>
      <c r="I15" s="46">
        <f>+G15*E15</f>
        <v>15100</v>
      </c>
      <c r="J15" s="46">
        <f>+H15*E15</f>
        <v>18271</v>
      </c>
      <c r="K15" s="49" t="s">
        <v>81</v>
      </c>
      <c r="L15" s="52" t="s">
        <v>70</v>
      </c>
      <c r="M15" s="51">
        <v>21</v>
      </c>
      <c r="N15" s="53">
        <f>+J15-I15</f>
        <v>3171</v>
      </c>
      <c r="O15" s="51" t="s">
        <v>71</v>
      </c>
      <c r="P15" s="51" t="s">
        <v>65</v>
      </c>
    </row>
    <row r="16" spans="1:16" ht="159.75" customHeight="1" x14ac:dyDescent="0.25">
      <c r="A16" s="40" t="s">
        <v>49</v>
      </c>
      <c r="B16" s="42" t="s">
        <v>3</v>
      </c>
      <c r="C16" s="42" t="s">
        <v>74</v>
      </c>
      <c r="D16" s="37" t="s">
        <v>1</v>
      </c>
      <c r="E16" s="37">
        <v>1</v>
      </c>
      <c r="F16" s="44">
        <v>21</v>
      </c>
      <c r="G16" s="44">
        <v>11000</v>
      </c>
      <c r="H16" s="45">
        <f t="shared" ref="H16" si="0">+G16*1.21</f>
        <v>13310</v>
      </c>
      <c r="I16" s="46">
        <f t="shared" ref="I16:I21" si="1">+G16*E16</f>
        <v>11000</v>
      </c>
      <c r="J16" s="46">
        <f t="shared" ref="J16:J21" si="2">+H16*E16</f>
        <v>13310</v>
      </c>
      <c r="K16" s="49" t="s">
        <v>80</v>
      </c>
      <c r="L16" s="52" t="s">
        <v>70</v>
      </c>
      <c r="M16" s="51">
        <v>21</v>
      </c>
      <c r="N16" s="53">
        <f t="shared" ref="N16:N20" si="3">+J16-I16</f>
        <v>2310</v>
      </c>
      <c r="O16" s="51" t="s">
        <v>71</v>
      </c>
      <c r="P16" s="51" t="s">
        <v>72</v>
      </c>
    </row>
    <row r="17" spans="1:16" ht="101.25" customHeight="1" x14ac:dyDescent="0.25">
      <c r="A17" s="40" t="s">
        <v>50</v>
      </c>
      <c r="B17" s="35" t="s">
        <v>4</v>
      </c>
      <c r="C17" s="42" t="s">
        <v>11</v>
      </c>
      <c r="D17" s="40" t="s">
        <v>1</v>
      </c>
      <c r="E17" s="40">
        <v>17</v>
      </c>
      <c r="F17" s="44">
        <v>5</v>
      </c>
      <c r="G17" s="44">
        <v>346</v>
      </c>
      <c r="H17" s="45">
        <f>+G17*1.05</f>
        <v>363.3</v>
      </c>
      <c r="I17" s="46">
        <f>+G17*E17</f>
        <v>5882</v>
      </c>
      <c r="J17" s="46">
        <f t="shared" si="2"/>
        <v>6176.1</v>
      </c>
      <c r="K17" s="49" t="s">
        <v>75</v>
      </c>
      <c r="L17" s="52" t="s">
        <v>70</v>
      </c>
      <c r="M17" s="52">
        <v>5</v>
      </c>
      <c r="N17" s="53">
        <f t="shared" si="3"/>
        <v>294.10000000000036</v>
      </c>
      <c r="O17" s="51" t="s">
        <v>71</v>
      </c>
      <c r="P17" s="51" t="s">
        <v>73</v>
      </c>
    </row>
    <row r="18" spans="1:16" ht="99.75" customHeight="1" x14ac:dyDescent="0.25">
      <c r="A18" s="40" t="s">
        <v>54</v>
      </c>
      <c r="B18" s="35" t="s">
        <v>5</v>
      </c>
      <c r="C18" s="42" t="s">
        <v>13</v>
      </c>
      <c r="D18" s="40" t="s">
        <v>1</v>
      </c>
      <c r="E18" s="40">
        <v>4</v>
      </c>
      <c r="F18" s="44">
        <v>5</v>
      </c>
      <c r="G18" s="44">
        <v>625</v>
      </c>
      <c r="H18" s="45">
        <f t="shared" ref="H18:H21" si="4">+G18*1.05</f>
        <v>656.25</v>
      </c>
      <c r="I18" s="46">
        <f t="shared" si="1"/>
        <v>2500</v>
      </c>
      <c r="J18" s="46">
        <f t="shared" si="2"/>
        <v>2625</v>
      </c>
      <c r="K18" s="49" t="s">
        <v>76</v>
      </c>
      <c r="L18" s="52" t="s">
        <v>70</v>
      </c>
      <c r="M18" s="52">
        <v>5</v>
      </c>
      <c r="N18" s="53">
        <f t="shared" si="3"/>
        <v>125</v>
      </c>
      <c r="O18" s="51" t="s">
        <v>71</v>
      </c>
      <c r="P18" s="51" t="s">
        <v>66</v>
      </c>
    </row>
    <row r="19" spans="1:16" ht="107.25" customHeight="1" x14ac:dyDescent="0.25">
      <c r="A19" s="40" t="s">
        <v>51</v>
      </c>
      <c r="B19" s="35" t="s">
        <v>6</v>
      </c>
      <c r="C19" s="42" t="s">
        <v>7</v>
      </c>
      <c r="D19" s="40" t="s">
        <v>2</v>
      </c>
      <c r="E19" s="40">
        <v>2</v>
      </c>
      <c r="F19" s="44">
        <v>5</v>
      </c>
      <c r="G19" s="44">
        <v>70</v>
      </c>
      <c r="H19" s="45">
        <f t="shared" si="4"/>
        <v>73.5</v>
      </c>
      <c r="I19" s="46">
        <f t="shared" si="1"/>
        <v>140</v>
      </c>
      <c r="J19" s="46">
        <f t="shared" si="2"/>
        <v>147</v>
      </c>
      <c r="K19" s="49" t="s">
        <v>77</v>
      </c>
      <c r="L19" s="52" t="s">
        <v>70</v>
      </c>
      <c r="M19" s="52">
        <v>5</v>
      </c>
      <c r="N19" s="53">
        <f t="shared" si="3"/>
        <v>7</v>
      </c>
      <c r="O19" s="51" t="s">
        <v>71</v>
      </c>
      <c r="P19" s="51" t="s">
        <v>67</v>
      </c>
    </row>
    <row r="20" spans="1:16" ht="135" x14ac:dyDescent="0.25">
      <c r="A20" s="40" t="s">
        <v>52</v>
      </c>
      <c r="B20" s="35" t="s">
        <v>8</v>
      </c>
      <c r="C20" s="42" t="s">
        <v>12</v>
      </c>
      <c r="D20" s="40" t="s">
        <v>2</v>
      </c>
      <c r="E20" s="40">
        <v>1</v>
      </c>
      <c r="F20" s="44">
        <v>5</v>
      </c>
      <c r="G20" s="44">
        <v>230</v>
      </c>
      <c r="H20" s="45">
        <f t="shared" si="4"/>
        <v>241.5</v>
      </c>
      <c r="I20" s="46">
        <f t="shared" si="1"/>
        <v>230</v>
      </c>
      <c r="J20" s="46">
        <f t="shared" si="2"/>
        <v>241.5</v>
      </c>
      <c r="K20" s="49" t="s">
        <v>78</v>
      </c>
      <c r="L20" s="52" t="s">
        <v>70</v>
      </c>
      <c r="M20" s="51">
        <v>5</v>
      </c>
      <c r="N20" s="53">
        <f t="shared" si="3"/>
        <v>11.5</v>
      </c>
      <c r="O20" s="51" t="s">
        <v>71</v>
      </c>
      <c r="P20" s="51" t="s">
        <v>68</v>
      </c>
    </row>
    <row r="21" spans="1:16" ht="75" x14ac:dyDescent="0.25">
      <c r="A21" s="40" t="s">
        <v>53</v>
      </c>
      <c r="B21" s="35" t="s">
        <v>10</v>
      </c>
      <c r="C21" s="42" t="s">
        <v>9</v>
      </c>
      <c r="D21" s="40" t="s">
        <v>1</v>
      </c>
      <c r="E21" s="40">
        <v>1</v>
      </c>
      <c r="F21" s="47">
        <v>5</v>
      </c>
      <c r="G21" s="47">
        <v>148</v>
      </c>
      <c r="H21" s="45">
        <f t="shared" si="4"/>
        <v>155.4</v>
      </c>
      <c r="I21" s="46">
        <f t="shared" si="1"/>
        <v>148</v>
      </c>
      <c r="J21" s="46">
        <f t="shared" si="2"/>
        <v>155.4</v>
      </c>
      <c r="K21" s="49" t="s">
        <v>79</v>
      </c>
      <c r="L21" s="52" t="s">
        <v>70</v>
      </c>
      <c r="M21" s="51">
        <v>5</v>
      </c>
      <c r="N21" s="53">
        <f t="shared" ref="N21" si="5">+J21-I21</f>
        <v>7.4000000000000057</v>
      </c>
      <c r="O21" s="51" t="s">
        <v>71</v>
      </c>
      <c r="P21" s="51" t="s">
        <v>69</v>
      </c>
    </row>
    <row r="22" spans="1:16" ht="33.75" customHeight="1" x14ac:dyDescent="0.25">
      <c r="A22" s="40"/>
      <c r="B22" s="33"/>
      <c r="C22" s="35"/>
      <c r="D22" s="40"/>
      <c r="E22" s="40"/>
      <c r="F22" s="30"/>
      <c r="G22" s="34"/>
      <c r="H22" s="31" t="s">
        <v>55</v>
      </c>
      <c r="I22" s="48">
        <f>SUM(I15:I21)</f>
        <v>35000</v>
      </c>
      <c r="J22" s="46">
        <f>SUM(J15:J21)</f>
        <v>40926</v>
      </c>
      <c r="K22" s="35"/>
      <c r="L22" s="51"/>
      <c r="M22" s="51"/>
      <c r="N22" s="51"/>
      <c r="O22" s="51"/>
      <c r="P22" s="51"/>
    </row>
  </sheetData>
  <mergeCells count="9">
    <mergeCell ref="B11:K11"/>
    <mergeCell ref="B2:K2"/>
    <mergeCell ref="B3:K3"/>
    <mergeCell ref="B5:K5"/>
    <mergeCell ref="B10:K10"/>
    <mergeCell ref="B9:K9"/>
    <mergeCell ref="B8:K8"/>
    <mergeCell ref="B7:K7"/>
    <mergeCell ref="B6:K6"/>
  </mergeCells>
  <pageMargins left="0.7" right="0.7" top="0.75" bottom="0.75" header="0.3" footer="0.3"/>
  <pageSetup paperSize="9"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342CA-E9A6-4830-B0FA-B6D4625A1C6E}">
  <dimension ref="A1"/>
  <sheetViews>
    <sheetView workbookViewId="0">
      <selection activeCell="E20" sqref="E20"/>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91DC1-3FD6-417A-95F8-D875FF05BD7B}">
  <dimension ref="A1:A348"/>
  <sheetViews>
    <sheetView workbookViewId="0">
      <selection sqref="A1:A1048576"/>
    </sheetView>
  </sheetViews>
  <sheetFormatPr defaultRowHeight="15" x14ac:dyDescent="0.25"/>
  <cols>
    <col min="1" max="1" width="10.5703125" style="1" bestFit="1" customWidth="1"/>
  </cols>
  <sheetData>
    <row r="1" spans="1:1" x14ac:dyDescent="0.25">
      <c r="A1" s="1" t="s">
        <v>16</v>
      </c>
    </row>
    <row r="2" spans="1:1" x14ac:dyDescent="0.25">
      <c r="A2" s="2" t="s">
        <v>17</v>
      </c>
    </row>
    <row r="3" spans="1:1" x14ac:dyDescent="0.25">
      <c r="A3" s="3"/>
    </row>
    <row r="4" spans="1:1" x14ac:dyDescent="0.25">
      <c r="A4" s="3"/>
    </row>
    <row r="5" spans="1:1" x14ac:dyDescent="0.25">
      <c r="A5" s="4"/>
    </row>
    <row r="6" spans="1:1" x14ac:dyDescent="0.25">
      <c r="A6" s="4"/>
    </row>
    <row r="7" spans="1:1" x14ac:dyDescent="0.25">
      <c r="A7" s="4"/>
    </row>
    <row r="8" spans="1:1" x14ac:dyDescent="0.25">
      <c r="A8" s="4"/>
    </row>
    <row r="9" spans="1:1" x14ac:dyDescent="0.25">
      <c r="A9" s="5"/>
    </row>
    <row r="10" spans="1:1" x14ac:dyDescent="0.25">
      <c r="A10" s="5"/>
    </row>
    <row r="11" spans="1:1" x14ac:dyDescent="0.25">
      <c r="A11" s="5"/>
    </row>
    <row r="12" spans="1:1" x14ac:dyDescent="0.25">
      <c r="A12" s="5"/>
    </row>
    <row r="13" spans="1:1" x14ac:dyDescent="0.25">
      <c r="A13" s="5"/>
    </row>
    <row r="14" spans="1:1" x14ac:dyDescent="0.25">
      <c r="A14" s="5"/>
    </row>
    <row r="15" spans="1:1" x14ac:dyDescent="0.25">
      <c r="A15" s="6"/>
    </row>
    <row r="16" spans="1:1" x14ac:dyDescent="0.25">
      <c r="A16" s="6"/>
    </row>
    <row r="17" spans="1:1" x14ac:dyDescent="0.25">
      <c r="A17" s="6"/>
    </row>
    <row r="18" spans="1:1" x14ac:dyDescent="0.25">
      <c r="A18" s="6"/>
    </row>
    <row r="19" spans="1:1" x14ac:dyDescent="0.25">
      <c r="A19" s="7"/>
    </row>
    <row r="20" spans="1:1" x14ac:dyDescent="0.25">
      <c r="A20" s="7"/>
    </row>
    <row r="21" spans="1:1" x14ac:dyDescent="0.25">
      <c r="A21" s="7"/>
    </row>
    <row r="22" spans="1:1" x14ac:dyDescent="0.25">
      <c r="A22" s="7"/>
    </row>
    <row r="23" spans="1:1" x14ac:dyDescent="0.25">
      <c r="A23" s="8" t="s">
        <v>19</v>
      </c>
    </row>
    <row r="24" spans="1:1" x14ac:dyDescent="0.25">
      <c r="A24" s="7"/>
    </row>
    <row r="25" spans="1:1" x14ac:dyDescent="0.25">
      <c r="A25" s="7"/>
    </row>
    <row r="26" spans="1:1" x14ac:dyDescent="0.25">
      <c r="A26" s="9" t="s">
        <v>17</v>
      </c>
    </row>
    <row r="27" spans="1:1" x14ac:dyDescent="0.25">
      <c r="A27" s="7"/>
    </row>
    <row r="28" spans="1:1" x14ac:dyDescent="0.25">
      <c r="A28" s="7"/>
    </row>
    <row r="29" spans="1:1" x14ac:dyDescent="0.25">
      <c r="A29" s="7"/>
    </row>
    <row r="30" spans="1:1" x14ac:dyDescent="0.25">
      <c r="A30" s="7"/>
    </row>
    <row r="31" spans="1:1" x14ac:dyDescent="0.25">
      <c r="A31" s="7"/>
    </row>
    <row r="32" spans="1:1" x14ac:dyDescent="0.25">
      <c r="A32" s="7"/>
    </row>
    <row r="33" spans="1:1" x14ac:dyDescent="0.25">
      <c r="A33" s="7"/>
    </row>
    <row r="34" spans="1:1" x14ac:dyDescent="0.25">
      <c r="A34" s="10"/>
    </row>
    <row r="35" spans="1:1" x14ac:dyDescent="0.25">
      <c r="A35" s="10"/>
    </row>
    <row r="36" spans="1:1" x14ac:dyDescent="0.25">
      <c r="A36" s="10"/>
    </row>
    <row r="37" spans="1:1" x14ac:dyDescent="0.25">
      <c r="A37" s="10"/>
    </row>
    <row r="38" spans="1:1" x14ac:dyDescent="0.25">
      <c r="A38" s="10"/>
    </row>
    <row r="39" spans="1:1" x14ac:dyDescent="0.25">
      <c r="A39" s="10"/>
    </row>
    <row r="40" spans="1:1" x14ac:dyDescent="0.25">
      <c r="A40" s="10"/>
    </row>
    <row r="41" spans="1:1" x14ac:dyDescent="0.25">
      <c r="A41" s="2" t="s">
        <v>17</v>
      </c>
    </row>
    <row r="42" spans="1:1" x14ac:dyDescent="0.25">
      <c r="A42" s="7"/>
    </row>
    <row r="43" spans="1:1" x14ac:dyDescent="0.25">
      <c r="A43" s="7"/>
    </row>
    <row r="44" spans="1:1" x14ac:dyDescent="0.25">
      <c r="A44" s="7"/>
    </row>
    <row r="45" spans="1:1" x14ac:dyDescent="0.25">
      <c r="A45" s="7"/>
    </row>
    <row r="46" spans="1:1" x14ac:dyDescent="0.25">
      <c r="A46" s="7"/>
    </row>
    <row r="47" spans="1:1" x14ac:dyDescent="0.25">
      <c r="A47" s="7"/>
    </row>
    <row r="48" spans="1:1" x14ac:dyDescent="0.25">
      <c r="A48" s="7"/>
    </row>
    <row r="49" spans="1:1" x14ac:dyDescent="0.25">
      <c r="A49" s="7"/>
    </row>
    <row r="50" spans="1:1" x14ac:dyDescent="0.25">
      <c r="A50" s="7"/>
    </row>
    <row r="51" spans="1:1" x14ac:dyDescent="0.25">
      <c r="A51" s="7"/>
    </row>
    <row r="52" spans="1:1" x14ac:dyDescent="0.25">
      <c r="A52" s="7"/>
    </row>
    <row r="53" spans="1:1" x14ac:dyDescent="0.25">
      <c r="A53" s="7"/>
    </row>
    <row r="54" spans="1:1" x14ac:dyDescent="0.25">
      <c r="A54" s="7"/>
    </row>
    <row r="55" spans="1:1" x14ac:dyDescent="0.25">
      <c r="A55" s="7"/>
    </row>
    <row r="56" spans="1:1" x14ac:dyDescent="0.25">
      <c r="A56" s="13" t="s">
        <v>31</v>
      </c>
    </row>
    <row r="57" spans="1:1" x14ac:dyDescent="0.25">
      <c r="A57" s="7"/>
    </row>
    <row r="58" spans="1:1" x14ac:dyDescent="0.25">
      <c r="A58" s="7"/>
    </row>
    <row r="59" spans="1:1" x14ac:dyDescent="0.25">
      <c r="A59" s="2" t="s">
        <v>17</v>
      </c>
    </row>
    <row r="60" spans="1:1" x14ac:dyDescent="0.25">
      <c r="A60" s="11"/>
    </row>
    <row r="61" spans="1:1" x14ac:dyDescent="0.25">
      <c r="A61" s="7"/>
    </row>
    <row r="62" spans="1:1" x14ac:dyDescent="0.25">
      <c r="A62" s="2" t="s">
        <v>17</v>
      </c>
    </row>
    <row r="63" spans="1:1" x14ac:dyDescent="0.25">
      <c r="A63" s="7"/>
    </row>
    <row r="64" spans="1:1" x14ac:dyDescent="0.25">
      <c r="A64" s="7"/>
    </row>
    <row r="65" spans="1:1" x14ac:dyDescent="0.25">
      <c r="A65" s="2" t="s">
        <v>17</v>
      </c>
    </row>
    <row r="66" spans="1:1" x14ac:dyDescent="0.25">
      <c r="A66" s="7"/>
    </row>
    <row r="67" spans="1:1" x14ac:dyDescent="0.25">
      <c r="A67" s="7"/>
    </row>
    <row r="68" spans="1:1" x14ac:dyDescent="0.25">
      <c r="A68" s="2" t="s">
        <v>17</v>
      </c>
    </row>
    <row r="69" spans="1:1" x14ac:dyDescent="0.25">
      <c r="A69" s="7"/>
    </row>
    <row r="70" spans="1:1" x14ac:dyDescent="0.25">
      <c r="A70" s="7"/>
    </row>
    <row r="71" spans="1:1" x14ac:dyDescent="0.25">
      <c r="A71" s="2" t="s">
        <v>17</v>
      </c>
    </row>
    <row r="72" spans="1:1" x14ac:dyDescent="0.25">
      <c r="A72" s="7"/>
    </row>
    <row r="73" spans="1:1" x14ac:dyDescent="0.25">
      <c r="A73" s="7"/>
    </row>
    <row r="74" spans="1:1" x14ac:dyDescent="0.25">
      <c r="A74" s="2" t="s">
        <v>17</v>
      </c>
    </row>
    <row r="75" spans="1:1" x14ac:dyDescent="0.25">
      <c r="A75" s="7"/>
    </row>
    <row r="76" spans="1:1" x14ac:dyDescent="0.25">
      <c r="A76" s="7"/>
    </row>
    <row r="77" spans="1:1" x14ac:dyDescent="0.25">
      <c r="A77" s="2" t="s">
        <v>17</v>
      </c>
    </row>
    <row r="78" spans="1:1" x14ac:dyDescent="0.25">
      <c r="A78" s="7"/>
    </row>
    <row r="79" spans="1:1" x14ac:dyDescent="0.25">
      <c r="A79" s="7"/>
    </row>
    <row r="80" spans="1:1" x14ac:dyDescent="0.25">
      <c r="A80" s="2" t="s">
        <v>17</v>
      </c>
    </row>
    <row r="81" spans="1:1" x14ac:dyDescent="0.25">
      <c r="A81" s="7"/>
    </row>
    <row r="82" spans="1:1" x14ac:dyDescent="0.25">
      <c r="A82" s="7"/>
    </row>
    <row r="83" spans="1:1" x14ac:dyDescent="0.25">
      <c r="A83" s="2" t="s">
        <v>17</v>
      </c>
    </row>
    <row r="84" spans="1:1" x14ac:dyDescent="0.25">
      <c r="A84" s="7"/>
    </row>
    <row r="85" spans="1:1" x14ac:dyDescent="0.25">
      <c r="A85" s="7"/>
    </row>
    <row r="86" spans="1:1" x14ac:dyDescent="0.25">
      <c r="A86" s="2" t="s">
        <v>17</v>
      </c>
    </row>
    <row r="87" spans="1:1" x14ac:dyDescent="0.25">
      <c r="A87" s="7"/>
    </row>
    <row r="88" spans="1:1" x14ac:dyDescent="0.25">
      <c r="A88" s="7"/>
    </row>
    <row r="89" spans="1:1" x14ac:dyDescent="0.25">
      <c r="A89" s="2" t="s">
        <v>17</v>
      </c>
    </row>
    <row r="90" spans="1:1" x14ac:dyDescent="0.25">
      <c r="A90" s="4"/>
    </row>
    <row r="91" spans="1:1" x14ac:dyDescent="0.25">
      <c r="A91" s="4"/>
    </row>
    <row r="92" spans="1:1" x14ac:dyDescent="0.25">
      <c r="A92" s="2" t="s">
        <v>17</v>
      </c>
    </row>
    <row r="93" spans="1:1" x14ac:dyDescent="0.25">
      <c r="A93" s="4"/>
    </row>
    <row r="94" spans="1:1" x14ac:dyDescent="0.25">
      <c r="A94" s="4"/>
    </row>
    <row r="95" spans="1:1" x14ac:dyDescent="0.25">
      <c r="A95" s="2" t="s">
        <v>17</v>
      </c>
    </row>
    <row r="96" spans="1:1" x14ac:dyDescent="0.25">
      <c r="A96" s="7"/>
    </row>
    <row r="97" spans="1:1" x14ac:dyDescent="0.25">
      <c r="A97" s="7"/>
    </row>
    <row r="98" spans="1:1" x14ac:dyDescent="0.25">
      <c r="A98" s="2" t="s">
        <v>17</v>
      </c>
    </row>
    <row r="99" spans="1:1" x14ac:dyDescent="0.25">
      <c r="A99" s="7"/>
    </row>
    <row r="100" spans="1:1" x14ac:dyDescent="0.25">
      <c r="A100" s="7"/>
    </row>
    <row r="101" spans="1:1" x14ac:dyDescent="0.25">
      <c r="A101" s="2" t="s">
        <v>17</v>
      </c>
    </row>
    <row r="102" spans="1:1" x14ac:dyDescent="0.25">
      <c r="A102" s="7"/>
    </row>
    <row r="103" spans="1:1" x14ac:dyDescent="0.25">
      <c r="A103" s="7"/>
    </row>
    <row r="104" spans="1:1" x14ac:dyDescent="0.25">
      <c r="A104" s="2" t="s">
        <v>17</v>
      </c>
    </row>
    <row r="105" spans="1:1" x14ac:dyDescent="0.25">
      <c r="A105" s="12"/>
    </row>
    <row r="106" spans="1:1" x14ac:dyDescent="0.25">
      <c r="A106" s="12"/>
    </row>
    <row r="107" spans="1:1" x14ac:dyDescent="0.25">
      <c r="A107" s="12"/>
    </row>
    <row r="108" spans="1:1" x14ac:dyDescent="0.25">
      <c r="A108" s="7"/>
    </row>
    <row r="109" spans="1:1" x14ac:dyDescent="0.25">
      <c r="A109" s="7"/>
    </row>
    <row r="110" spans="1:1" x14ac:dyDescent="0.25">
      <c r="A110" s="7"/>
    </row>
    <row r="111" spans="1:1" x14ac:dyDescent="0.25">
      <c r="A111" s="7"/>
    </row>
    <row r="112" spans="1:1" x14ac:dyDescent="0.25">
      <c r="A112" s="6"/>
    </row>
    <row r="113" spans="1:1" x14ac:dyDescent="0.25">
      <c r="A113" s="13"/>
    </row>
    <row r="114" spans="1:1" x14ac:dyDescent="0.25">
      <c r="A114" s="13"/>
    </row>
    <row r="115" spans="1:1" x14ac:dyDescent="0.25">
      <c r="A115" s="9" t="s">
        <v>32</v>
      </c>
    </row>
    <row r="116" spans="1:1" x14ac:dyDescent="0.25">
      <c r="A116" s="7"/>
    </row>
    <row r="117" spans="1:1" x14ac:dyDescent="0.25">
      <c r="A117" s="7"/>
    </row>
    <row r="118" spans="1:1" x14ac:dyDescent="0.25">
      <c r="A118" s="9" t="s">
        <v>32</v>
      </c>
    </row>
    <row r="119" spans="1:1" x14ac:dyDescent="0.25">
      <c r="A119" s="14"/>
    </row>
    <row r="120" spans="1:1" x14ac:dyDescent="0.25">
      <c r="A120" s="7"/>
    </row>
    <row r="121" spans="1:1" x14ac:dyDescent="0.25">
      <c r="A121" s="13" t="s">
        <v>22</v>
      </c>
    </row>
    <row r="122" spans="1:1" x14ac:dyDescent="0.25">
      <c r="A122" s="7"/>
    </row>
    <row r="123" spans="1:1" x14ac:dyDescent="0.25">
      <c r="A123" s="7"/>
    </row>
    <row r="124" spans="1:1" x14ac:dyDescent="0.25">
      <c r="A124" s="13" t="s">
        <v>31</v>
      </c>
    </row>
    <row r="125" spans="1:1" x14ac:dyDescent="0.25">
      <c r="A125" s="7"/>
    </row>
    <row r="126" spans="1:1" x14ac:dyDescent="0.25">
      <c r="A126" s="7"/>
    </row>
    <row r="127" spans="1:1" x14ac:dyDescent="0.25">
      <c r="A127" s="15" t="s">
        <v>24</v>
      </c>
    </row>
    <row r="128" spans="1:1" x14ac:dyDescent="0.25">
      <c r="A128" s="7"/>
    </row>
    <row r="129" spans="1:1" x14ac:dyDescent="0.25">
      <c r="A129" s="7"/>
    </row>
    <row r="130" spans="1:1" x14ac:dyDescent="0.25">
      <c r="A130" s="2" t="s">
        <v>17</v>
      </c>
    </row>
    <row r="131" spans="1:1" x14ac:dyDescent="0.25">
      <c r="A131" s="16"/>
    </row>
    <row r="132" spans="1:1" x14ac:dyDescent="0.25">
      <c r="A132" s="7"/>
    </row>
    <row r="133" spans="1:1" x14ac:dyDescent="0.25">
      <c r="A133" s="7"/>
    </row>
    <row r="134" spans="1:1" x14ac:dyDescent="0.25">
      <c r="A134" s="7"/>
    </row>
    <row r="135" spans="1:1" x14ac:dyDescent="0.25">
      <c r="A135" s="7"/>
    </row>
    <row r="136" spans="1:1" x14ac:dyDescent="0.25">
      <c r="A136" s="7"/>
    </row>
    <row r="137" spans="1:1" x14ac:dyDescent="0.25">
      <c r="A137" s="7"/>
    </row>
    <row r="138" spans="1:1" x14ac:dyDescent="0.25">
      <c r="A138" s="7"/>
    </row>
    <row r="139" spans="1:1" x14ac:dyDescent="0.25">
      <c r="A139" s="7"/>
    </row>
    <row r="140" spans="1:1" x14ac:dyDescent="0.25">
      <c r="A140" s="7"/>
    </row>
    <row r="141" spans="1:1" x14ac:dyDescent="0.25">
      <c r="A141" s="15" t="s">
        <v>23</v>
      </c>
    </row>
    <row r="142" spans="1:1" x14ac:dyDescent="0.25">
      <c r="A142" s="7"/>
    </row>
    <row r="143" spans="1:1" x14ac:dyDescent="0.25">
      <c r="A143" s="7"/>
    </row>
    <row r="144" spans="1:1" x14ac:dyDescent="0.25">
      <c r="A144" s="7"/>
    </row>
    <row r="145" spans="1:1" x14ac:dyDescent="0.25">
      <c r="A145" s="7"/>
    </row>
    <row r="146" spans="1:1" x14ac:dyDescent="0.25">
      <c r="A146" s="2" t="s">
        <v>17</v>
      </c>
    </row>
    <row r="147" spans="1:1" x14ac:dyDescent="0.25">
      <c r="A147" s="7"/>
    </row>
    <row r="148" spans="1:1" x14ac:dyDescent="0.25">
      <c r="A148" s="7"/>
    </row>
    <row r="149" spans="1:1" x14ac:dyDescent="0.25">
      <c r="A149" s="7"/>
    </row>
    <row r="150" spans="1:1" x14ac:dyDescent="0.25">
      <c r="A150" s="7"/>
    </row>
    <row r="151" spans="1:1" x14ac:dyDescent="0.25">
      <c r="A151" s="7"/>
    </row>
    <row r="152" spans="1:1" x14ac:dyDescent="0.25">
      <c r="A152" s="7"/>
    </row>
    <row r="153" spans="1:1" x14ac:dyDescent="0.25">
      <c r="A153" s="7"/>
    </row>
    <row r="154" spans="1:1" x14ac:dyDescent="0.25">
      <c r="A154" s="7"/>
    </row>
    <row r="155" spans="1:1" x14ac:dyDescent="0.25">
      <c r="A155" s="7"/>
    </row>
    <row r="156" spans="1:1" x14ac:dyDescent="0.25">
      <c r="A156" s="7"/>
    </row>
    <row r="157" spans="1:1" x14ac:dyDescent="0.25">
      <c r="A157" s="17" t="s">
        <v>22</v>
      </c>
    </row>
    <row r="158" spans="1:1" x14ac:dyDescent="0.25">
      <c r="A158" s="17"/>
    </row>
    <row r="159" spans="1:1" x14ac:dyDescent="0.25">
      <c r="A159" s="17"/>
    </row>
    <row r="160" spans="1:1" x14ac:dyDescent="0.25">
      <c r="A160" s="17"/>
    </row>
    <row r="161" spans="1:1" x14ac:dyDescent="0.25">
      <c r="A161" s="17"/>
    </row>
    <row r="162" spans="1:1" x14ac:dyDescent="0.25">
      <c r="A162" s="17" t="s">
        <v>19</v>
      </c>
    </row>
    <row r="163" spans="1:1" x14ac:dyDescent="0.25">
      <c r="A163" s="17"/>
    </row>
    <row r="164" spans="1:1" x14ac:dyDescent="0.25">
      <c r="A164" s="17"/>
    </row>
    <row r="165" spans="1:1" x14ac:dyDescent="0.25">
      <c r="A165" s="17"/>
    </row>
    <row r="166" spans="1:1" x14ac:dyDescent="0.25">
      <c r="A166" s="17"/>
    </row>
    <row r="167" spans="1:1" x14ac:dyDescent="0.25">
      <c r="A167" s="17"/>
    </row>
    <row r="168" spans="1:1" x14ac:dyDescent="0.25">
      <c r="A168" s="17"/>
    </row>
    <row r="169" spans="1:1" x14ac:dyDescent="0.25">
      <c r="A169" s="17"/>
    </row>
    <row r="170" spans="1:1" x14ac:dyDescent="0.25">
      <c r="A170" s="17"/>
    </row>
    <row r="171" spans="1:1" x14ac:dyDescent="0.25">
      <c r="A171" s="17"/>
    </row>
    <row r="172" spans="1:1" x14ac:dyDescent="0.25">
      <c r="A172" s="17"/>
    </row>
    <row r="173" spans="1:1" x14ac:dyDescent="0.25">
      <c r="A173" s="17" t="s">
        <v>23</v>
      </c>
    </row>
    <row r="174" spans="1:1" x14ac:dyDescent="0.25">
      <c r="A174" s="17"/>
    </row>
    <row r="175" spans="1:1" x14ac:dyDescent="0.25">
      <c r="A175" s="17"/>
    </row>
    <row r="176" spans="1:1" x14ac:dyDescent="0.25">
      <c r="A176" s="17"/>
    </row>
    <row r="177" spans="1:1" x14ac:dyDescent="0.25">
      <c r="A177" s="17"/>
    </row>
    <row r="178" spans="1:1" x14ac:dyDescent="0.25">
      <c r="A178" s="17"/>
    </row>
    <row r="179" spans="1:1" x14ac:dyDescent="0.25">
      <c r="A179" s="17"/>
    </row>
    <row r="180" spans="1:1" x14ac:dyDescent="0.25">
      <c r="A180" s="17"/>
    </row>
    <row r="181" spans="1:1" x14ac:dyDescent="0.25">
      <c r="A181" s="17"/>
    </row>
    <row r="182" spans="1:1" x14ac:dyDescent="0.25">
      <c r="A182" s="17"/>
    </row>
    <row r="183" spans="1:1" x14ac:dyDescent="0.25">
      <c r="A183" s="17"/>
    </row>
    <row r="184" spans="1:1" ht="15.75" x14ac:dyDescent="0.25">
      <c r="A184" s="22" t="s">
        <v>32</v>
      </c>
    </row>
    <row r="185" spans="1:1" x14ac:dyDescent="0.25">
      <c r="A185" s="17"/>
    </row>
    <row r="186" spans="1:1" x14ac:dyDescent="0.25">
      <c r="A186" s="17"/>
    </row>
    <row r="187" spans="1:1" x14ac:dyDescent="0.25">
      <c r="A187" s="17"/>
    </row>
    <row r="188" spans="1:1" x14ac:dyDescent="0.25">
      <c r="A188" s="17"/>
    </row>
    <row r="189" spans="1:1" x14ac:dyDescent="0.25">
      <c r="A189" s="17" t="s">
        <v>19</v>
      </c>
    </row>
    <row r="190" spans="1:1" x14ac:dyDescent="0.25">
      <c r="A190" s="17"/>
    </row>
    <row r="191" spans="1:1" x14ac:dyDescent="0.25">
      <c r="A191" s="17"/>
    </row>
    <row r="192" spans="1:1" x14ac:dyDescent="0.25">
      <c r="A192" s="17"/>
    </row>
    <row r="193" spans="1:1" x14ac:dyDescent="0.25">
      <c r="A193" s="17"/>
    </row>
    <row r="194" spans="1:1" x14ac:dyDescent="0.25">
      <c r="A194" s="17"/>
    </row>
    <row r="195" spans="1:1" x14ac:dyDescent="0.25">
      <c r="A195" s="17"/>
    </row>
    <row r="196" spans="1:1" x14ac:dyDescent="0.25">
      <c r="A196" s="17" t="s">
        <v>23</v>
      </c>
    </row>
    <row r="197" spans="1:1" x14ac:dyDescent="0.25">
      <c r="A197" s="17"/>
    </row>
    <row r="198" spans="1:1" x14ac:dyDescent="0.25">
      <c r="A198" s="17"/>
    </row>
    <row r="199" spans="1:1" x14ac:dyDescent="0.25">
      <c r="A199" s="17"/>
    </row>
    <row r="200" spans="1:1" x14ac:dyDescent="0.25">
      <c r="A200" s="17"/>
    </row>
    <row r="201" spans="1:1" x14ac:dyDescent="0.25">
      <c r="A201" s="17"/>
    </row>
    <row r="202" spans="1:1" x14ac:dyDescent="0.25">
      <c r="A202" s="17"/>
    </row>
    <row r="203" spans="1:1" x14ac:dyDescent="0.25">
      <c r="A203" s="17" t="s">
        <v>23</v>
      </c>
    </row>
    <row r="204" spans="1:1" x14ac:dyDescent="0.25">
      <c r="A204" s="17"/>
    </row>
    <row r="205" spans="1:1" x14ac:dyDescent="0.25">
      <c r="A205" s="17"/>
    </row>
    <row r="206" spans="1:1" x14ac:dyDescent="0.25">
      <c r="A206" s="17"/>
    </row>
    <row r="207" spans="1:1" x14ac:dyDescent="0.25">
      <c r="A207" s="17"/>
    </row>
    <row r="208" spans="1:1" x14ac:dyDescent="0.25">
      <c r="A208" s="17"/>
    </row>
    <row r="209" spans="1:1" x14ac:dyDescent="0.25">
      <c r="A209" s="17"/>
    </row>
    <row r="210" spans="1:1" x14ac:dyDescent="0.25">
      <c r="A210" s="17"/>
    </row>
    <row r="211" spans="1:1" x14ac:dyDescent="0.25">
      <c r="A211" s="17"/>
    </row>
    <row r="212" spans="1:1" x14ac:dyDescent="0.25">
      <c r="A212" s="17"/>
    </row>
    <row r="213" spans="1:1" x14ac:dyDescent="0.25">
      <c r="A213" s="17"/>
    </row>
    <row r="214" spans="1:1" x14ac:dyDescent="0.25">
      <c r="A214" s="17"/>
    </row>
    <row r="215" spans="1:1" x14ac:dyDescent="0.25">
      <c r="A215" s="17"/>
    </row>
    <row r="216" spans="1:1" x14ac:dyDescent="0.25">
      <c r="A216" s="18"/>
    </row>
    <row r="217" spans="1:1" x14ac:dyDescent="0.25">
      <c r="A217" s="18"/>
    </row>
    <row r="218" spans="1:1" x14ac:dyDescent="0.25">
      <c r="A218" s="17"/>
    </row>
    <row r="219" spans="1:1" x14ac:dyDescent="0.25">
      <c r="A219" s="17"/>
    </row>
    <row r="220" spans="1:1" x14ac:dyDescent="0.25">
      <c r="A220" s="17"/>
    </row>
    <row r="221" spans="1:1" x14ac:dyDescent="0.25">
      <c r="A221" s="17"/>
    </row>
    <row r="222" spans="1:1" x14ac:dyDescent="0.25">
      <c r="A222" s="17" t="s">
        <v>23</v>
      </c>
    </row>
    <row r="223" spans="1:1" x14ac:dyDescent="0.25">
      <c r="A223" s="17"/>
    </row>
    <row r="224" spans="1:1" x14ac:dyDescent="0.25">
      <c r="A224" s="17"/>
    </row>
    <row r="225" spans="1:1" x14ac:dyDescent="0.25">
      <c r="A225" s="17"/>
    </row>
    <row r="226" spans="1:1" x14ac:dyDescent="0.25">
      <c r="A226" s="17"/>
    </row>
    <row r="227" spans="1:1" x14ac:dyDescent="0.25">
      <c r="A227" s="17"/>
    </row>
    <row r="228" spans="1:1" x14ac:dyDescent="0.25">
      <c r="A228" s="17"/>
    </row>
    <row r="229" spans="1:1" x14ac:dyDescent="0.25">
      <c r="A229" s="17"/>
    </row>
    <row r="230" spans="1:1" x14ac:dyDescent="0.25">
      <c r="A230" s="17"/>
    </row>
    <row r="231" spans="1:1" x14ac:dyDescent="0.25">
      <c r="A231" s="17" t="s">
        <v>33</v>
      </c>
    </row>
    <row r="232" spans="1:1" x14ac:dyDescent="0.25">
      <c r="A232" s="17"/>
    </row>
    <row r="233" spans="1:1" x14ac:dyDescent="0.25">
      <c r="A233" s="17"/>
    </row>
    <row r="234" spans="1:1" x14ac:dyDescent="0.25">
      <c r="A234" s="17"/>
    </row>
    <row r="235" spans="1:1" x14ac:dyDescent="0.25">
      <c r="A235" s="17"/>
    </row>
    <row r="236" spans="1:1" x14ac:dyDescent="0.25">
      <c r="A236" s="17"/>
    </row>
    <row r="237" spans="1:1" x14ac:dyDescent="0.25">
      <c r="A237" s="17"/>
    </row>
    <row r="238" spans="1:1" x14ac:dyDescent="0.25">
      <c r="A238" s="17"/>
    </row>
    <row r="239" spans="1:1" x14ac:dyDescent="0.25">
      <c r="A239" s="17"/>
    </row>
    <row r="240" spans="1:1" x14ac:dyDescent="0.25">
      <c r="A240" s="19" t="s">
        <v>18</v>
      </c>
    </row>
    <row r="241" spans="1:1" x14ac:dyDescent="0.25">
      <c r="A241" s="17"/>
    </row>
    <row r="242" spans="1:1" x14ac:dyDescent="0.25">
      <c r="A242" s="17"/>
    </row>
    <row r="243" spans="1:1" x14ac:dyDescent="0.25">
      <c r="A243" s="17"/>
    </row>
    <row r="244" spans="1:1" x14ac:dyDescent="0.25">
      <c r="A244" s="17"/>
    </row>
    <row r="245" spans="1:1" x14ac:dyDescent="0.25">
      <c r="A245" s="17"/>
    </row>
    <row r="246" spans="1:1" x14ac:dyDescent="0.25">
      <c r="A246" s="17"/>
    </row>
    <row r="247" spans="1:1" x14ac:dyDescent="0.25">
      <c r="A247" s="23" t="s">
        <v>34</v>
      </c>
    </row>
    <row r="248" spans="1:1" x14ac:dyDescent="0.25">
      <c r="A248" s="17"/>
    </row>
    <row r="249" spans="1:1" x14ac:dyDescent="0.25">
      <c r="A249" s="17"/>
    </row>
    <row r="250" spans="1:1" x14ac:dyDescent="0.25">
      <c r="A250" s="20" t="s">
        <v>21</v>
      </c>
    </row>
    <row r="251" spans="1:1" x14ac:dyDescent="0.25">
      <c r="A251" s="19"/>
    </row>
    <row r="252" spans="1:1" x14ac:dyDescent="0.25">
      <c r="A252" s="19"/>
    </row>
    <row r="253" spans="1:1" x14ac:dyDescent="0.25">
      <c r="A253" s="21"/>
    </row>
    <row r="254" spans="1:1" x14ac:dyDescent="0.25">
      <c r="A254" s="21"/>
    </row>
    <row r="255" spans="1:1" x14ac:dyDescent="0.25">
      <c r="A255" s="2" t="s">
        <v>17</v>
      </c>
    </row>
    <row r="256" spans="1:1" x14ac:dyDescent="0.25">
      <c r="A256" s="7"/>
    </row>
    <row r="257" spans="1:1" x14ac:dyDescent="0.25">
      <c r="A257" s="7"/>
    </row>
    <row r="258" spans="1:1" x14ac:dyDescent="0.25">
      <c r="A258" s="7"/>
    </row>
    <row r="259" spans="1:1" x14ac:dyDescent="0.25">
      <c r="A259" s="7"/>
    </row>
    <row r="260" spans="1:1" x14ac:dyDescent="0.25">
      <c r="A260" s="7"/>
    </row>
    <row r="261" spans="1:1" x14ac:dyDescent="0.25">
      <c r="A261" s="7"/>
    </row>
    <row r="262" spans="1:1" x14ac:dyDescent="0.25">
      <c r="A262" s="7"/>
    </row>
    <row r="263" spans="1:1" x14ac:dyDescent="0.25">
      <c r="A263" s="7"/>
    </row>
    <row r="264" spans="1:1" x14ac:dyDescent="0.25">
      <c r="A264" s="7"/>
    </row>
    <row r="265" spans="1:1" x14ac:dyDescent="0.25">
      <c r="A265" s="7"/>
    </row>
    <row r="266" spans="1:1" x14ac:dyDescent="0.25">
      <c r="A266" s="7"/>
    </row>
    <row r="267" spans="1:1" x14ac:dyDescent="0.25">
      <c r="A267" s="7"/>
    </row>
    <row r="268" spans="1:1" x14ac:dyDescent="0.25">
      <c r="A268" s="7"/>
    </row>
    <row r="269" spans="1:1" x14ac:dyDescent="0.25">
      <c r="A269" s="7"/>
    </row>
    <row r="270" spans="1:1" x14ac:dyDescent="0.25">
      <c r="A270" s="7"/>
    </row>
    <row r="271" spans="1:1" x14ac:dyDescent="0.25">
      <c r="A271" s="7"/>
    </row>
    <row r="272" spans="1:1" x14ac:dyDescent="0.25">
      <c r="A272" s="7"/>
    </row>
    <row r="273" spans="1:1" x14ac:dyDescent="0.25">
      <c r="A273" s="7"/>
    </row>
    <row r="274" spans="1:1" x14ac:dyDescent="0.25">
      <c r="A274" s="7"/>
    </row>
    <row r="275" spans="1:1" x14ac:dyDescent="0.25">
      <c r="A275" s="7"/>
    </row>
    <row r="276" spans="1:1" x14ac:dyDescent="0.25">
      <c r="A276" s="7"/>
    </row>
    <row r="277" spans="1:1" x14ac:dyDescent="0.25">
      <c r="A277" s="7"/>
    </row>
    <row r="278" spans="1:1" x14ac:dyDescent="0.25">
      <c r="A278" s="7"/>
    </row>
    <row r="279" spans="1:1" x14ac:dyDescent="0.25">
      <c r="A279" s="7"/>
    </row>
    <row r="280" spans="1:1" x14ac:dyDescent="0.25">
      <c r="A280" s="7"/>
    </row>
    <row r="281" spans="1:1" x14ac:dyDescent="0.25">
      <c r="A281" s="7"/>
    </row>
    <row r="282" spans="1:1" x14ac:dyDescent="0.25">
      <c r="A282" s="2" t="s">
        <v>17</v>
      </c>
    </row>
    <row r="283" spans="1:1" x14ac:dyDescent="0.25">
      <c r="A283" s="7"/>
    </row>
    <row r="284" spans="1:1" x14ac:dyDescent="0.25">
      <c r="A284" s="7"/>
    </row>
    <row r="285" spans="1:1" x14ac:dyDescent="0.25">
      <c r="A285" s="2" t="s">
        <v>17</v>
      </c>
    </row>
    <row r="286" spans="1:1" x14ac:dyDescent="0.25">
      <c r="A286" s="7"/>
    </row>
    <row r="287" spans="1:1" x14ac:dyDescent="0.25">
      <c r="A287" s="7"/>
    </row>
    <row r="288" spans="1:1" x14ac:dyDescent="0.25">
      <c r="A288" s="2" t="s">
        <v>17</v>
      </c>
    </row>
    <row r="289" spans="1:1" x14ac:dyDescent="0.25">
      <c r="A289" s="7"/>
    </row>
    <row r="290" spans="1:1" x14ac:dyDescent="0.25">
      <c r="A290" s="7"/>
    </row>
    <row r="291" spans="1:1" x14ac:dyDescent="0.25">
      <c r="A291" s="2" t="s">
        <v>17</v>
      </c>
    </row>
    <row r="292" spans="1:1" x14ac:dyDescent="0.25">
      <c r="A292" s="7"/>
    </row>
    <row r="293" spans="1:1" x14ac:dyDescent="0.25">
      <c r="A293" s="7"/>
    </row>
    <row r="294" spans="1:1" x14ac:dyDescent="0.25">
      <c r="A294" s="2" t="s">
        <v>17</v>
      </c>
    </row>
    <row r="295" spans="1:1" x14ac:dyDescent="0.25">
      <c r="A295" s="7"/>
    </row>
    <row r="296" spans="1:1" x14ac:dyDescent="0.25">
      <c r="A296" s="7"/>
    </row>
    <row r="297" spans="1:1" x14ac:dyDescent="0.25">
      <c r="A297" s="2" t="s">
        <v>17</v>
      </c>
    </row>
    <row r="298" spans="1:1" x14ac:dyDescent="0.25">
      <c r="A298" s="7"/>
    </row>
    <row r="299" spans="1:1" x14ac:dyDescent="0.25">
      <c r="A299" s="7"/>
    </row>
    <row r="300" spans="1:1" x14ac:dyDescent="0.25">
      <c r="A300" s="2" t="s">
        <v>17</v>
      </c>
    </row>
    <row r="301" spans="1:1" x14ac:dyDescent="0.25">
      <c r="A301" s="7"/>
    </row>
    <row r="302" spans="1:1" x14ac:dyDescent="0.25">
      <c r="A302" s="7"/>
    </row>
    <row r="303" spans="1:1" x14ac:dyDescent="0.25">
      <c r="A303" s="2" t="s">
        <v>17</v>
      </c>
    </row>
    <row r="304" spans="1:1" x14ac:dyDescent="0.25">
      <c r="A304" s="7"/>
    </row>
    <row r="305" spans="1:1" x14ac:dyDescent="0.25">
      <c r="A305" s="7"/>
    </row>
    <row r="306" spans="1:1" x14ac:dyDescent="0.25">
      <c r="A306" s="2" t="s">
        <v>17</v>
      </c>
    </row>
    <row r="307" spans="1:1" x14ac:dyDescent="0.25">
      <c r="A307" s="7"/>
    </row>
    <row r="308" spans="1:1" x14ac:dyDescent="0.25">
      <c r="A308" s="7"/>
    </row>
    <row r="309" spans="1:1" x14ac:dyDescent="0.25">
      <c r="A309" s="2" t="s">
        <v>17</v>
      </c>
    </row>
    <row r="310" spans="1:1" x14ac:dyDescent="0.25">
      <c r="A310" s="7"/>
    </row>
    <row r="311" spans="1:1" x14ac:dyDescent="0.25">
      <c r="A311" s="7"/>
    </row>
    <row r="312" spans="1:1" x14ac:dyDescent="0.25">
      <c r="A312" s="2" t="s">
        <v>17</v>
      </c>
    </row>
    <row r="313" spans="1:1" x14ac:dyDescent="0.25">
      <c r="A313" s="7"/>
    </row>
    <row r="314" spans="1:1" x14ac:dyDescent="0.25">
      <c r="A314" s="7"/>
    </row>
    <row r="315" spans="1:1" x14ac:dyDescent="0.25">
      <c r="A315" s="2" t="s">
        <v>17</v>
      </c>
    </row>
    <row r="316" spans="1:1" x14ac:dyDescent="0.25">
      <c r="A316" s="7"/>
    </row>
    <row r="317" spans="1:1" x14ac:dyDescent="0.25">
      <c r="A317" s="7"/>
    </row>
    <row r="318" spans="1:1" x14ac:dyDescent="0.25">
      <c r="A318" s="2" t="s">
        <v>17</v>
      </c>
    </row>
    <row r="319" spans="1:1" x14ac:dyDescent="0.25">
      <c r="A319" s="7"/>
    </row>
    <row r="320" spans="1:1" x14ac:dyDescent="0.25">
      <c r="A320" s="7"/>
    </row>
    <row r="321" spans="1:1" x14ac:dyDescent="0.25">
      <c r="A321" s="2" t="s">
        <v>17</v>
      </c>
    </row>
    <row r="322" spans="1:1" x14ac:dyDescent="0.25">
      <c r="A322" s="7"/>
    </row>
    <row r="323" spans="1:1" x14ac:dyDescent="0.25">
      <c r="A323" s="7"/>
    </row>
    <row r="324" spans="1:1" x14ac:dyDescent="0.25">
      <c r="A324" s="2" t="s">
        <v>17</v>
      </c>
    </row>
    <row r="325" spans="1:1" x14ac:dyDescent="0.25">
      <c r="A325" s="7"/>
    </row>
    <row r="326" spans="1:1" x14ac:dyDescent="0.25">
      <c r="A326" s="7"/>
    </row>
    <row r="327" spans="1:1" x14ac:dyDescent="0.25">
      <c r="A327" s="2" t="s">
        <v>17</v>
      </c>
    </row>
    <row r="328" spans="1:1" x14ac:dyDescent="0.25">
      <c r="A328" s="7"/>
    </row>
    <row r="329" spans="1:1" x14ac:dyDescent="0.25">
      <c r="A329" s="7"/>
    </row>
    <row r="330" spans="1:1" x14ac:dyDescent="0.25">
      <c r="A330" s="7"/>
    </row>
    <row r="331" spans="1:1" x14ac:dyDescent="0.25">
      <c r="A331" s="7"/>
    </row>
    <row r="332" spans="1:1" x14ac:dyDescent="0.25">
      <c r="A332" s="2" t="s">
        <v>17</v>
      </c>
    </row>
    <row r="333" spans="1:1" x14ac:dyDescent="0.25">
      <c r="A333" s="7"/>
    </row>
    <row r="334" spans="1:1" x14ac:dyDescent="0.25">
      <c r="A334" s="7"/>
    </row>
    <row r="335" spans="1:1" x14ac:dyDescent="0.25">
      <c r="A335" s="8" t="s">
        <v>20</v>
      </c>
    </row>
    <row r="336" spans="1:1" x14ac:dyDescent="0.25">
      <c r="A336" s="7"/>
    </row>
    <row r="337" spans="1:1" x14ac:dyDescent="0.25">
      <c r="A337" s="7"/>
    </row>
    <row r="338" spans="1:1" x14ac:dyDescent="0.25">
      <c r="A338" s="7"/>
    </row>
    <row r="339" spans="1:1" x14ac:dyDescent="0.25">
      <c r="A339" s="7"/>
    </row>
    <row r="340" spans="1:1" x14ac:dyDescent="0.25">
      <c r="A340" s="7"/>
    </row>
    <row r="341" spans="1:1" x14ac:dyDescent="0.25">
      <c r="A341" s="7"/>
    </row>
    <row r="342" spans="1:1" x14ac:dyDescent="0.25">
      <c r="A342" s="7"/>
    </row>
    <row r="343" spans="1:1" x14ac:dyDescent="0.25">
      <c r="A343" s="7"/>
    </row>
    <row r="344" spans="1:1" x14ac:dyDescent="0.25">
      <c r="A344" s="2" t="s">
        <v>17</v>
      </c>
    </row>
    <row r="345" spans="1:1" x14ac:dyDescent="0.25">
      <c r="A345" s="7"/>
    </row>
    <row r="346" spans="1:1" x14ac:dyDescent="0.25">
      <c r="A346" s="7"/>
    </row>
    <row r="347" spans="1:1" x14ac:dyDescent="0.25">
      <c r="A347" s="7"/>
    </row>
    <row r="348" spans="1:1" x14ac:dyDescent="0.25">
      <c r="A34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ts+kaina</vt:lpstr>
      <vt:lpstr>vertė</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Kristina Pušinskienė</cp:lastModifiedBy>
  <cp:lastPrinted>2023-06-27T14:16:02Z</cp:lastPrinted>
  <dcterms:created xsi:type="dcterms:W3CDTF">2017-11-16T08:44:57Z</dcterms:created>
  <dcterms:modified xsi:type="dcterms:W3CDTF">2023-12-06T11:59:00Z</dcterms:modified>
</cp:coreProperties>
</file>